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ERVICIOS (LIMPIEZA Y SEGURIDAD)\2025\SEGURIDAD\2025 0090 LEPE\Anexos\"/>
    </mc:Choice>
  </mc:AlternateContent>
  <xr:revisionPtr revIDLastSave="0" documentId="13_ncr:1_{09602F0C-B332-4FE8-A1C1-05C09D2191B3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LEP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D12" i="1" s="1"/>
  <c r="E12" i="1" l="1"/>
</calcChain>
</file>

<file path=xl/sharedStrings.xml><?xml version="1.0" encoding="utf-8"?>
<sst xmlns="http://schemas.openxmlformats.org/spreadsheetml/2006/main" count="17" uniqueCount="17">
  <si>
    <t>CENTRO</t>
  </si>
  <si>
    <t xml:space="preserve">LEPE </t>
  </si>
  <si>
    <t>OFERTA CORRECTA</t>
  </si>
  <si>
    <t>≤</t>
  </si>
  <si>
    <t>SERVICIO DE VIGILANCIA CENTRO DE LEPE</t>
  </si>
  <si>
    <t>Importe total máximo para la duración inicial del contrato (Impuesto/s indirecto/s no incluido/s)</t>
  </si>
  <si>
    <t>El precio deberá incluir todos los terminos exigidos en los pliegos - coste todos los servicios indicados, elementos materiales y, en su caso mejoras, etc.- para realizar el servicio requerido. Se podrá solicitar aclaración sobre los anteriores términos exigidos en los pliegos.</t>
  </si>
  <si>
    <t>El precio no incluirá los impuestos indirectos.</t>
  </si>
  <si>
    <t>Serán excluidas aquellas ofertas que no se ajusten a los términos exigidos en el Pliego de Cláusulas Administrativas o cuando sea superior al precio/hora máximo indicado en la oferta (impuestos indirectos no incluidos).</t>
  </si>
  <si>
    <t>Se permite la presentación de este documento cumplimentado siguiendo las instrucciones indicadas en los pliegos pero sin firmar en formato xlsx.</t>
  </si>
  <si>
    <r>
      <t xml:space="preserve">PRECIO/HORA OFERTADO DE SERVICIO DE VIGILANCIA en € con 2 decimales 
</t>
    </r>
    <r>
      <rPr>
        <b/>
        <sz val="10"/>
        <color theme="0"/>
        <rFont val="Calibri"/>
        <family val="2"/>
        <scheme val="minor"/>
      </rPr>
      <t>(Impuesto/s indirecto/s no incluido/s)</t>
    </r>
  </si>
  <si>
    <t>PRECIO/HORA MÁXIMO A OFERTAR
 (Impuesto/s indirecto/s no incluido/s)</t>
  </si>
  <si>
    <r>
      <t xml:space="preserve">Instrucciones de cumplimentación de presente fichero: 
</t>
    </r>
    <r>
      <rPr>
        <b/>
        <u/>
        <sz val="14"/>
        <color rgb="FFFF0000"/>
        <rFont val="Calibri"/>
        <family val="2"/>
      </rPr>
      <t>ÚNICAMENTE SE CUMPLIMENTARÁ POR EL LICITADOR LAS CASILLAS DE COLOR AMARILLO (en Euros - €)</t>
    </r>
    <r>
      <rPr>
        <b/>
        <u/>
        <sz val="12"/>
        <rFont val="Calibri"/>
        <family val="2"/>
      </rPr>
      <t>, así como sus datos identificativos.</t>
    </r>
  </si>
  <si>
    <r>
      <t>ANEXO A - OFERTA ECONÓMICA LOTE 1
(</t>
    </r>
    <r>
      <rPr>
        <b/>
        <u/>
        <sz val="11"/>
        <color indexed="9"/>
        <rFont val="GE Inspira"/>
      </rPr>
      <t>Impuesto/s indirecto/s no incluido/s</t>
    </r>
    <r>
      <rPr>
        <b/>
        <sz val="11"/>
        <color indexed="9"/>
        <rFont val="GE Inspira"/>
      </rPr>
      <t>)</t>
    </r>
  </si>
  <si>
    <r>
      <t xml:space="preserve"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</t>
    </r>
    <r>
      <rPr>
        <b/>
        <sz val="11"/>
        <color rgb="FF000000"/>
        <rFont val="Calibri"/>
        <family val="2"/>
        <scheme val="minor"/>
      </rPr>
      <t>Contratación del servicio de seguridad en el centro de FREMAP, Mutua Colaboradora con la Seguridad Social nº61, sito en Lepe, Huelva</t>
    </r>
    <r>
      <rPr>
        <sz val="11"/>
        <color rgb="FF000000"/>
        <rFont val="Calibri"/>
        <family val="2"/>
        <scheme val="minor"/>
      </rPr>
      <t>, comprometiéndose a su ejecución con estricta sujeción a los Pliegos de Cláusulas Administrativas y de Prescripciones Técnicas que han de regir la adjudicación y ejecución del mismo, en las siguientes condiciones:</t>
    </r>
  </si>
  <si>
    <t>El licitador cumplimentará el presente ANEXO indicando el precio por hora ofertado del servicio en euros y expresando el importe en un máximo de dos decimales, que será el precio que se aplicará a cada hora de servicio, incluida la bolsa de horas obligatoria y la posible prórroga.
* El licitador deberá indicar el importe total para toda la duración inicial del contrato (12 meses) en el campo correspondiente del Portal de Licitación Electrónica de FREMAP.</t>
  </si>
  <si>
    <t>* IMPORTE TOTAL PARA TODA LA DURACIÓN INICIAL DEL CONTRATO (12 meses): DATO A INCLUIR EN EL CAMPO CORRESPONDIENTE DEL PORTAL DE LICITACIÓN ELECTRÓNICA DE FREMAP (en Euros, Impuesto/s indirecto/s no incluido/s)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</si>
</sst>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u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8"/>
      <color theme="1"/>
      <name val="Calibri"/>
      <family val="2"/>
    </font>
    <font>
      <sz val="11"/>
      <color theme="0"/>
      <name val="Calibri"/>
      <family val="2"/>
      <scheme val="minor"/>
    </font>
    <font>
      <b/>
      <u/>
      <sz val="11"/>
      <color indexed="9"/>
      <name val="GE Inspira"/>
    </font>
    <font>
      <b/>
      <sz val="14"/>
      <color theme="1"/>
      <name val="Arial"/>
      <family val="2"/>
    </font>
    <font>
      <b/>
      <sz val="12"/>
      <name val="Calibri"/>
      <family val="2"/>
    </font>
    <font>
      <b/>
      <u/>
      <sz val="14"/>
      <color rgb="FFFF0000"/>
      <name val="Calibri"/>
      <family val="2"/>
    </font>
    <font>
      <b/>
      <u/>
      <sz val="12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indexed="9"/>
      <name val="GE Inspira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4" fontId="5" fillId="0" borderId="1" xfId="1" applyFont="1" applyFill="1" applyBorder="1" applyAlignment="1" applyProtection="1">
      <alignment vertical="center" wrapText="1"/>
    </xf>
    <xf numFmtId="0" fontId="6" fillId="0" borderId="0" xfId="0" applyFont="1" applyAlignment="1">
      <alignment vertical="center" wrapText="1"/>
    </xf>
    <xf numFmtId="44" fontId="2" fillId="0" borderId="1" xfId="0" applyNumberFormat="1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4" fontId="8" fillId="3" borderId="1" xfId="1" applyFont="1" applyFill="1" applyBorder="1" applyAlignment="1" applyProtection="1">
      <alignment vertical="center" wrapText="1"/>
      <protection locked="0"/>
    </xf>
    <xf numFmtId="0" fontId="4" fillId="2" borderId="1" xfId="0" applyFont="1" applyFill="1" applyBorder="1" applyAlignment="1">
      <alignment horizontal="center" vertical="center" wrapText="1"/>
    </xf>
    <xf numFmtId="44" fontId="5" fillId="0" borderId="5" xfId="1" applyFont="1" applyFill="1" applyBorder="1" applyAlignment="1" applyProtection="1">
      <alignment vertical="center" wrapText="1"/>
    </xf>
    <xf numFmtId="44" fontId="0" fillId="0" borderId="4" xfId="0" applyNumberFormat="1" applyBorder="1" applyAlignment="1">
      <alignment horizontal="center" vertical="center" wrapText="1"/>
    </xf>
    <xf numFmtId="44" fontId="2" fillId="0" borderId="1" xfId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6" fillId="0" borderId="0" xfId="0" applyFont="1" applyBorder="1" applyAlignment="1" applyProtection="1">
      <alignment horizontal="center" vertical="center" wrapText="1"/>
      <protection locked="0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6" fillId="0" borderId="6" xfId="0" applyFont="1" applyBorder="1" applyAlignment="1" applyProtection="1">
      <alignment horizontal="center" vertical="center" wrapText="1"/>
      <protection locked="0"/>
    </xf>
    <xf numFmtId="0" fontId="16" fillId="0" borderId="7" xfId="0" applyFont="1" applyBorder="1" applyAlignment="1" applyProtection="1">
      <alignment horizontal="center" vertical="center" wrapText="1"/>
      <protection locked="0"/>
    </xf>
    <xf numFmtId="0" fontId="16" fillId="0" borderId="8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B1:H25"/>
  <sheetViews>
    <sheetView tabSelected="1" topLeftCell="A6" workbookViewId="0">
      <selection activeCell="H9" sqref="H9"/>
    </sheetView>
  </sheetViews>
  <sheetFormatPr baseColWidth="10" defaultRowHeight="14.5"/>
  <cols>
    <col min="1" max="1" width="3.54296875" customWidth="1"/>
    <col min="2" max="2" width="38.54296875" customWidth="1"/>
    <col min="3" max="3" width="37.1796875" customWidth="1"/>
    <col min="4" max="4" width="42.26953125" customWidth="1"/>
    <col min="5" max="5" width="31.81640625" customWidth="1"/>
    <col min="6" max="6" width="28.453125" customWidth="1"/>
    <col min="7" max="7" width="13.90625" customWidth="1"/>
    <col min="8" max="8" width="18.81640625" bestFit="1" customWidth="1"/>
    <col min="9" max="9" width="34.453125" customWidth="1"/>
    <col min="10" max="10" width="12.54296875" bestFit="1" customWidth="1"/>
    <col min="11" max="11" width="17.453125" customWidth="1"/>
  </cols>
  <sheetData>
    <row r="1" spans="2:8" ht="15" thickBot="1"/>
    <row r="2" spans="2:8" ht="34.5" customHeight="1" thickBot="1">
      <c r="B2" s="16" t="s">
        <v>13</v>
      </c>
      <c r="C2" s="17"/>
      <c r="D2" s="17"/>
      <c r="E2" s="17"/>
      <c r="F2" s="17"/>
      <c r="G2" s="18"/>
    </row>
    <row r="3" spans="2:8" ht="18.5" thickBot="1">
      <c r="B3" s="14"/>
      <c r="C3" s="14"/>
      <c r="D3" s="14"/>
      <c r="E3" s="14"/>
      <c r="F3" s="14"/>
      <c r="G3" s="14"/>
    </row>
    <row r="4" spans="2:8" ht="39" customHeight="1" thickBot="1">
      <c r="B4" s="19" t="s">
        <v>12</v>
      </c>
      <c r="C4" s="20"/>
      <c r="D4" s="20"/>
      <c r="E4" s="20"/>
      <c r="F4" s="20"/>
      <c r="G4" s="21"/>
    </row>
    <row r="5" spans="2:8" ht="18.5" thickBot="1">
      <c r="B5" s="14"/>
      <c r="C5" s="14"/>
      <c r="D5" s="14"/>
      <c r="E5" s="14"/>
      <c r="F5" s="14"/>
      <c r="G5" s="14"/>
    </row>
    <row r="6" spans="2:8" ht="82.5" customHeight="1" thickBot="1">
      <c r="B6" s="22" t="s">
        <v>14</v>
      </c>
      <c r="C6" s="23"/>
      <c r="D6" s="23"/>
      <c r="E6" s="23"/>
      <c r="F6" s="23"/>
      <c r="G6" s="24"/>
    </row>
    <row r="7" spans="2:8" ht="19.5" customHeight="1" thickBot="1">
      <c r="B7" s="15"/>
      <c r="C7" s="15"/>
      <c r="D7" s="15"/>
      <c r="E7" s="15"/>
      <c r="F7" s="15"/>
      <c r="G7" s="15"/>
    </row>
    <row r="8" spans="2:8" ht="38.25" customHeight="1" thickBot="1">
      <c r="B8" s="28" t="s">
        <v>4</v>
      </c>
      <c r="C8" s="29"/>
      <c r="D8" s="29"/>
      <c r="E8" s="29"/>
    </row>
    <row r="9" spans="2:8" ht="39.5" thickBot="1">
      <c r="B9" s="1" t="s">
        <v>0</v>
      </c>
      <c r="C9" s="8" t="s">
        <v>10</v>
      </c>
      <c r="D9" s="5" t="s">
        <v>11</v>
      </c>
      <c r="E9" s="1" t="s">
        <v>2</v>
      </c>
    </row>
    <row r="10" spans="2:8" ht="52.5" customHeight="1" thickBot="1">
      <c r="B10" s="2" t="s">
        <v>1</v>
      </c>
      <c r="C10" s="7"/>
      <c r="D10" s="11">
        <v>20.9</v>
      </c>
      <c r="E10" s="9" t="str">
        <f>IF(C10=0,"Error oferta",IF(C10&gt;D10,"Error oferta","Oferta correcta"))</f>
        <v>Error oferta</v>
      </c>
    </row>
    <row r="11" spans="2:8" ht="15" thickBot="1">
      <c r="B11" s="3"/>
      <c r="C11" s="3"/>
    </row>
    <row r="12" spans="2:8" ht="82" customHeight="1" thickBot="1">
      <c r="C12" s="5" t="s">
        <v>16</v>
      </c>
      <c r="D12" s="4" t="str">
        <f>IF(COUNTIF(E10,"Error Oferta"),"Error oferta. Algún precio incorrecto",(2904*C10)+950.32)</f>
        <v>Error oferta. Algún precio incorrecto</v>
      </c>
      <c r="E12" s="10" t="str">
        <f>IF(D12&lt;=G12,"IMPORTE OFERTADO VÁLIDO","IMPORTE OFERTADO NO VÁLIDO")</f>
        <v>IMPORTE OFERTADO NO VÁLIDO</v>
      </c>
      <c r="F12" s="6" t="s">
        <v>3</v>
      </c>
      <c r="G12" s="12">
        <v>61643.92</v>
      </c>
      <c r="H12" s="13" t="s">
        <v>5</v>
      </c>
    </row>
    <row r="16" spans="2:8" ht="15" thickBot="1"/>
    <row r="17" spans="2:5" ht="61.5" customHeight="1" thickBot="1">
      <c r="B17" s="25" t="s">
        <v>15</v>
      </c>
      <c r="C17" s="26"/>
      <c r="D17" s="26"/>
      <c r="E17" s="27"/>
    </row>
    <row r="18" spans="2:5" ht="15" thickBot="1"/>
    <row r="19" spans="2:5" ht="33.65" customHeight="1" thickBot="1">
      <c r="B19" s="25" t="s">
        <v>6</v>
      </c>
      <c r="C19" s="26"/>
      <c r="D19" s="26"/>
      <c r="E19" s="27"/>
    </row>
    <row r="20" spans="2:5" ht="15" thickBot="1"/>
    <row r="21" spans="2:5" ht="15" thickBot="1">
      <c r="B21" s="25" t="s">
        <v>7</v>
      </c>
      <c r="C21" s="26"/>
      <c r="D21" s="26"/>
      <c r="E21" s="27"/>
    </row>
    <row r="22" spans="2:5" ht="15" thickBot="1"/>
    <row r="23" spans="2:5" ht="34.5" customHeight="1" thickBot="1">
      <c r="B23" s="25" t="s">
        <v>8</v>
      </c>
      <c r="C23" s="26"/>
      <c r="D23" s="26"/>
      <c r="E23" s="27"/>
    </row>
    <row r="24" spans="2:5" ht="15" thickBot="1"/>
    <row r="25" spans="2:5" ht="15" thickBot="1">
      <c r="B25" s="25" t="s">
        <v>9</v>
      </c>
      <c r="C25" s="26"/>
      <c r="D25" s="26"/>
      <c r="E25" s="27"/>
    </row>
  </sheetData>
  <sheetProtection algorithmName="SHA-512" hashValue="l17QIdhkAEW/IkVRcYg3x6QE5ROzAS6QcJgZdHulTZ/4IcRN00jR0j00Gl9/6Ej3nSoNgZhcmIp2Pns6cVm8eA==" saltValue="7rngB/ZKNs4Um/a4rHtFpg==" spinCount="100000" sheet="1" objects="1" scenarios="1"/>
  <mergeCells count="9">
    <mergeCell ref="B2:G2"/>
    <mergeCell ref="B4:G4"/>
    <mergeCell ref="B6:G6"/>
    <mergeCell ref="B25:E25"/>
    <mergeCell ref="B17:E17"/>
    <mergeCell ref="B19:E19"/>
    <mergeCell ref="B21:E21"/>
    <mergeCell ref="B23:E23"/>
    <mergeCell ref="B8:E8"/>
  </mergeCells>
  <conditionalFormatting sqref="B10">
    <cfRule type="containsText" dxfId="5" priority="31" operator="containsText" text="Oferta Correcta">
      <formula>NOT(ISERROR(SEARCH("Oferta Correcta",B10)))</formula>
    </cfRule>
    <cfRule type="containsText" dxfId="4" priority="32" operator="containsText" text="Error Oferta">
      <formula>NOT(ISERROR(SEARCH("Error Oferta",B10)))</formula>
    </cfRule>
  </conditionalFormatting>
  <conditionalFormatting sqref="E10">
    <cfRule type="containsText" dxfId="3" priority="3" operator="containsText" text="Oferta Correcta">
      <formula>NOT(ISERROR(SEARCH("Oferta Correcta",E10)))</formula>
    </cfRule>
    <cfRule type="containsText" dxfId="2" priority="4" operator="containsText" text="Error Oferta">
      <formula>NOT(ISERROR(SEARCH("Error Oferta",E10)))</formula>
    </cfRule>
  </conditionalFormatting>
  <conditionalFormatting sqref="E12">
    <cfRule type="cellIs" dxfId="1" priority="1" operator="equal">
      <formula>"IMPORTE OFERTADO VÁLIDO"</formula>
    </cfRule>
    <cfRule type="containsText" dxfId="0" priority="2" operator="containsText" text="IMPORTE OFERTADO NO VÁLIDO">
      <formula>NOT(ISERROR(SEARCH("IMPORTE OFERTADO NO VÁLIDO",E12)))</formula>
    </cfRule>
  </conditionalFormatting>
  <dataValidations count="1">
    <dataValidation type="custom" allowBlank="1" showInputMessage="1" showErrorMessage="1" errorTitle="NÚMERO DE DECIMALES INCORRECTO" error="El precio deberá incluir dos decimales" sqref="C10" xr:uid="{00000000-0002-0000-0000-000000000000}">
      <formula1>C10*100=INT(C10*100)</formula1>
    </dataValidation>
  </dataValidations>
  <pageMargins left="0.7" right="0.7" top="0.75" bottom="0.75" header="0.3" footer="0.3"/>
  <pageSetup paperSize="9" scale="77" orientation="landscape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LEPE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 DIEGO ARENAL</dc:creator>
  <cp:lastModifiedBy>López Arias, Sergio</cp:lastModifiedBy>
  <cp:lastPrinted>2022-11-29T11:56:06Z</cp:lastPrinted>
  <dcterms:created xsi:type="dcterms:W3CDTF">2021-01-04T10:14:41Z</dcterms:created>
  <dcterms:modified xsi:type="dcterms:W3CDTF">2025-10-10T10:17:22Z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2025-10-10T06:46:01Z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f71578aa-a70c-4dd9-af01-3ceebef5de7b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